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79" i="58"/>
  <c r="E121"/>
  <c r="E122"/>
  <c r="E98"/>
  <c r="C37" i="59"/>
  <c r="C15"/>
  <c r="H135" i="55" l="1"/>
  <c r="H134" s="1"/>
  <c r="E97" i="58"/>
  <c r="H136" i="55"/>
  <c r="C15" i="60"/>
  <c r="C34" i="59"/>
  <c r="VHR34" s="1"/>
  <c r="C30"/>
  <c r="C26"/>
  <c r="C25" l="1"/>
  <c r="C24" s="1"/>
  <c r="E129" i="58"/>
  <c r="H65" i="55"/>
  <c r="E35" i="58"/>
  <c r="E34" s="1"/>
  <c r="H131" i="55"/>
  <c r="C39" i="59" l="1"/>
  <c r="C24" i="60" s="1"/>
  <c r="H185" i="55"/>
  <c r="H184" s="1"/>
  <c r="H183" s="1"/>
  <c r="H182" s="1"/>
  <c r="H181" s="1"/>
  <c r="E137" i="58" l="1"/>
  <c r="E136" s="1"/>
  <c r="E135" s="1"/>
  <c r="E134" s="1"/>
  <c r="E39" i="56"/>
  <c r="E38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3" i="56"/>
  <c r="H24" i="55"/>
  <c r="H23" s="1"/>
  <c r="H22" s="1"/>
  <c r="H21" s="1"/>
  <c r="H56"/>
  <c r="H55" s="1"/>
  <c r="H54" s="1"/>
  <c r="E113" i="58"/>
  <c r="E118"/>
  <c r="E57"/>
  <c r="E40"/>
  <c r="E39" s="1"/>
  <c r="E38" s="1"/>
  <c r="E100"/>
  <c r="H29" i="55"/>
  <c r="H150"/>
  <c r="H149" s="1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3" i="58"/>
  <c r="E132" s="1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8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10" i="58"/>
  <c r="H148" i="55"/>
  <c r="H147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5" i="58"/>
  <c r="E106"/>
  <c r="E130"/>
  <c r="E26" i="56" l="1"/>
  <c r="E24" s="1"/>
  <c r="H106" i="55"/>
  <c r="E15" i="56"/>
  <c r="E9" s="1"/>
  <c r="E109" i="58"/>
  <c r="E101" s="1"/>
  <c r="E58"/>
  <c r="H146" i="55"/>
  <c r="E30" i="56"/>
  <c r="E29" s="1"/>
  <c r="E21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<sst xmlns="http://schemas.openxmlformats.org/spreadsheetml/2006/main" count="1255" uniqueCount="378">
  <si>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</si>
  <si>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</si>
  <si>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</si>
  <si>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</si>
  <si>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</si>
  <si>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</si>
  <si>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</si>
  <si>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</si>
  <si>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</si>
  <si>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</si>
  <si>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</si>
  <si>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</si>
  <si>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</si>
  <si>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</si>
  <si>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</si>
  <si>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</si>
  <si>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</si>
  <si>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</si>
  <si>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</si>
  <si>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</si>
  <si>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</si>
  <si>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</si>
  <si>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</si>
  <si>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</si>
  <si>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</si>
  <si>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</si>
  <si>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</si>
  <si>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</si>
  <si>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</si>
  <si>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</si>
  <si>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</si>
  <si>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</si>
  <si>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</si>
  <si>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</si>
  <si>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</si>
  <si>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</si>
  <si>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</si>
  <si>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</si>
  <si>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</si>
  <si>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</si>
  <si>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</si>
  <si>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</si>
  <si>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</si>
  <si>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</si>
  <si>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</si>
  <si>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</si>
  <si>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</si>
  <si>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</si>
  <si>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</si>
  <si>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</si>
  <si>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</si>
  <si>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</si>
  <si>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</si>
  <si>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</si>
  <si>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</si>
  <si>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</si>
  <si>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</si>
  <si>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</si>
  <si>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</si>
  <si>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</si>
  <si>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</si>
  <si>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</si>
  <si>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</si>
  <si>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</si>
  <si>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</si>
  <si>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</si>
  <si>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</si>
  <si>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</si>
  <si>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</si>
  <si>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</si>
  <si>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</si>
  <si>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</si>
  <si>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</si>
  <si>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</si>
  <si>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</si>
  <si>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</si>
  <si>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</si>
  <si>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</si>
  <si>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</si>
  <si>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</si>
  <si>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</si>
  <si>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</si>
  <si>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</si>
  <si>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</si>
  <si>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</si>
  <si>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</si>
  <si>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</si>
  <si>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</si>
  <si>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</si>
  <si>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</si>
  <si>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</si>
  <si>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</si>
  <si>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</si>
  <si>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</si>
  <si>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</si>
  <si>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</si>
  <si>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</si>
  <si>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</si>
  <si>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</si>
  <si>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</si>
  <si>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</si>
  <si>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</si>
  <si>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</si>
  <si>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</si>
  <si>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</si>
  <si>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</si>
  <si>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</si>
  <si>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</si>
  <si>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</si>
  <si>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</si>
  <si>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</si>
  <si>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</si>
  <si>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</si>
  <si>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</si>
  <si>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</si>
  <si>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</si>
  <si>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</si>
  <si>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</si>
  <si>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</si>
  <si>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</si>
  <si>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</si>
  <si>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</si>
  <si>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</si>
  <si>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</si>
  <si>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</si>
  <si>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</si>
  <si>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</si>
  <si>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</si>
  <si>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</si>
  <si>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</si>
  <si>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</si>
  <si>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</si>
  <si>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</si>
  <si>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</si>
  <si>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</si>
  <si>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</si>
  <si>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</si>
  <si>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</si>
  <si>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</si>
  <si>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</si>
  <si>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</si>
  <si>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</si>
  <si>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</si>
  <si>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</si>
  <si>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</si>
  <si>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</si>
  <si>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</si>
  <si>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</si>
  <si>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</si>
  <si>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</si>
  <si>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</si>
  <si>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</si>
  <si>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</si>
  <si>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</si>
  <si>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</si>
  <si>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</si>
  <si>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</si>
  <si>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</si>
  <si>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</si>
  <si>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</si>
  <si>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</si>
  <si>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</si>
  <si>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</si>
  <si>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</si>
  <si>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</si>
  <si>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</si>
  <si>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</si>
  <si>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</si>
  <si>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</si>
  <si>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</si>
  <si>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</si>
  <si>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</si>
  <si>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</si>
  <si>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</si>
  <si>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</si>
  <si>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</si>
  <si>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</si>
  <si>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</si>
  <si>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</si>
  <si>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</si>
  <si>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</si>
  <si>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</si>
  <si>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</si>
  <si>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</si>
  <si>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</si>
  <si>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</si>
  <si>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</si>
  <si>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</si>
  <si>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</si>
  <si>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</si>
  <si>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</si>
  <si>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</si>
  <si>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</si>
  <si>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</si>
  <si>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</si>
  <si>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</si>
  <si>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</si>
  <si>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</si>
  <si>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</si>
  <si>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</si>
  <si>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</si>
  <si>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</si>
  <si>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</si>
  <si>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</si>
  <si>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</si>
  <si>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</si>
  <si>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</si>
  <si>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</si>
  <si>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</si>
  <si>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</si>
  <si>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</si>
  <si>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</si>
  <si>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</si>
  <si>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</si>
  <si>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</si>
  <si>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</si>
  <si>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</si>
  <si>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</si>
  <si>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</si>
  <si>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</si>
  <si>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</si>
  <si>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</si>
  <si>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</si>
  <si>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</si>
  <si>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</si>
  <si>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</si>
  <si>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</si>
  <si>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</si>
  <si>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</si>
  <si>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</si>
  <si>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</si>
  <si>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</si>
  <si>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</si>
  <si>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</si>
  <si>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</si>
  <si>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</si>
  <si>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</si>
  <si>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</si>
  <si>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</si>
  <si>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</si>
  <si>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</si>
  <si>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</si>
  <si>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</si>
  <si>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</si>
  <si>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</si>
  <si>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</si>
  <si>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</si>
  <si>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</si>
  <si>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</si>
  <si>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</si>
  <si>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</si>
  <si>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</si>
  <si>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</si>
  <si>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</si>
  <si>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</si>
  <si>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</si>
  <si>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</si>
  <si>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</si>
  <si>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</si>
  <si>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</si>
  <si>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</si>
  <si>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</si>
  <si>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</si>
  <si>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</si>
  <si>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</si>
  <si>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</si>
  <si>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</si>
  <si>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</si>
  <si>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</si>
  <si>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</si>
  <si>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</si>
  <si>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</si>
  <si>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</si>
  <si>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</si>
  <si>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</si>
  <si>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</si>
  <si>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</si>
  <si>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</si>
  <si>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</si>
  <si>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</si>
  <si>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</si>
  <si>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</si>
  <si>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</si>
  <si>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</si>
  <si>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</si>
  <si>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</si>
  <si>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</si>
  <si>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</si>
  <si>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</si>
  <si>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</si>
  <si>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</si>
  <si>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</si>
  <si>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</si>
  <si>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</si>
  <si>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</si>
  <si>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</si>
  <si>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</si>
  <si>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</si>
  <si>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</si>
  <si>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</si>
  <si>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</si>
  <si>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</si>
  <si>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</si>
  <si>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</si>
  <si>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</si>
  <si>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</si>
  <si>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</si>
  <si>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</si>
  <si>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</si>
  <si>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</si>
  <si>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</si>
  <si>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</si>
  <si>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</si>
  <si>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</si>
  <si>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</si>
  <si>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</si>
  <si>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</si>
  <si>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</si>
  <si>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</si>
  <si>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</si>
  <si>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</si>
  <si>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</si>
  <si>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</si>
  <si>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</si>
  <si>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</si>
  <si>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</si>
  <si>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</si>
  <si>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</si>
  <si>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</si>
  <si>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</si>
  <si>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</si>
  <si>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</si>
  <si>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</si>
  <si>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</si>
  <si>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</si>
  <si>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</si>
  <si>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</si>
  <si>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</si>
  <si>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</si>
  <si>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</si>
  <si>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</si>
  <si>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</si>
  <si>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</si>
  <si>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</si>
  <si>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</si>
  <si>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</si>
  <si>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</si>
  <si>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</si>
  <si>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</si>
  <si>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</si>
  <si>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</si>
  <si>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</si>
  <si>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</si>
  <si>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</si>
  <si>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</si>
  <si>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</si>
  <si>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</si>
  <si>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</si>
  <si>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</si>
  <si>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</si>
  <si>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</si>
  <si>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</si>
  <si>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</si>
  <si>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</si>
  <si>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</si>
  <si>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</si>
  <si>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</si>
  <si>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</si>
  <si>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</si>
  <si>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</si>
  <si>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</si>
  <si>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</si>
  <si>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</si>
  <si>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 xml:space="preserve">Приложение  № 3
к решению Совета Советского сельского поселения Новокубанского района 
от 22.10.2019 года № 31
</t>
  </si>
  <si>
    <t>от 22.10.2019 года № 31</t>
  </si>
  <si>
    <t>Приложение № 4
к решению Совета Советского сельского поселения Новокубанского  района                 от 22.10.2019 года № 31</t>
  </si>
  <si>
    <t>Приложение № 5
к решению Совета Советского сельского поселения Новокубанского  района                                        от 22.10.2019 года № 31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</si>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</sst>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workbookViewId="0">
      <selection activeCell="H13" sqref="H13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2" t="s">
        <v>370</v>
      </c>
      <c r="C1" s="132"/>
    </row>
    <row r="2" spans="1:3" ht="18.75">
      <c r="B2" s="132" t="s">
        <v>272</v>
      </c>
      <c r="C2" s="132"/>
    </row>
    <row r="3" spans="1:3" ht="18.75">
      <c r="B3" s="132" t="s">
        <v>273</v>
      </c>
      <c r="C3" s="132"/>
    </row>
    <row r="4" spans="1:3" ht="18.75">
      <c r="B4" s="132" t="s">
        <v>374</v>
      </c>
      <c r="C4" s="132"/>
    </row>
    <row r="6" spans="1:3" ht="18.75">
      <c r="B6" s="132" t="s">
        <v>274</v>
      </c>
      <c r="C6" s="132"/>
    </row>
    <row r="7" spans="1:3" ht="18.75">
      <c r="B7" s="132" t="s">
        <v>272</v>
      </c>
      <c r="C7" s="132"/>
    </row>
    <row r="8" spans="1:3" ht="18.75">
      <c r="B8" s="132" t="s">
        <v>273</v>
      </c>
      <c r="C8" s="132"/>
    </row>
    <row r="9" spans="1:3" ht="18.75">
      <c r="B9" s="132" t="s">
        <v>275</v>
      </c>
      <c r="C9" s="132"/>
    </row>
    <row r="10" spans="1:3" ht="18.75">
      <c r="B10" s="86"/>
      <c r="C10" s="86"/>
    </row>
    <row r="11" spans="1:3" ht="18.75">
      <c r="A11" s="133" t="s">
        <v>276</v>
      </c>
      <c r="B11" s="133"/>
      <c r="C11" s="133"/>
    </row>
    <row r="12" spans="1:3" ht="18.75">
      <c r="A12" s="87"/>
      <c r="B12" s="87"/>
      <c r="C12" s="87"/>
    </row>
    <row r="13" spans="1:3" ht="56.25">
      <c r="A13" s="88" t="s">
        <v>277</v>
      </c>
      <c r="B13" s="88" t="s">
        <v>278</v>
      </c>
      <c r="C13" s="89" t="s">
        <v>279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280</v>
      </c>
      <c r="B15" s="91" t="s">
        <v>281</v>
      </c>
      <c r="C15" s="92">
        <f>SUM(C16:C23)</f>
        <v>36540.199999999997</v>
      </c>
    </row>
    <row r="16" spans="1:3" ht="37.5">
      <c r="A16" s="93" t="s">
        <v>282</v>
      </c>
      <c r="B16" s="94" t="s">
        <v>283</v>
      </c>
      <c r="C16" s="95">
        <v>9900</v>
      </c>
    </row>
    <row r="17" spans="1:3" ht="112.5">
      <c r="A17" s="96" t="s">
        <v>284</v>
      </c>
      <c r="B17" s="97" t="s">
        <v>285</v>
      </c>
      <c r="C17" s="98">
        <v>9300</v>
      </c>
    </row>
    <row r="18" spans="1:3" ht="37.5">
      <c r="A18" s="99" t="s">
        <v>286</v>
      </c>
      <c r="B18" s="100" t="s">
        <v>287</v>
      </c>
      <c r="C18" s="95">
        <v>1420</v>
      </c>
    </row>
    <row r="19" spans="1:3" ht="75">
      <c r="A19" s="28" t="s">
        <v>288</v>
      </c>
      <c r="B19" s="101" t="s">
        <v>289</v>
      </c>
      <c r="C19" s="95">
        <v>2800</v>
      </c>
    </row>
    <row r="20" spans="1:3" ht="56.25">
      <c r="A20" s="102" t="s">
        <v>290</v>
      </c>
      <c r="B20" s="100" t="s">
        <v>291</v>
      </c>
      <c r="C20" s="95">
        <v>12640</v>
      </c>
    </row>
    <row r="21" spans="1:3" ht="112.5">
      <c r="A21" s="28" t="s">
        <v>292</v>
      </c>
      <c r="B21" s="100" t="s">
        <v>293</v>
      </c>
      <c r="C21" s="95">
        <v>450.2</v>
      </c>
    </row>
    <row r="22" spans="1:3" ht="56.25">
      <c r="A22" s="70" t="s">
        <v>294</v>
      </c>
      <c r="B22" s="70" t="s">
        <v>295</v>
      </c>
      <c r="C22" s="95">
        <v>25</v>
      </c>
    </row>
    <row r="23" spans="1:3" ht="37.5">
      <c r="A23" s="70" t="s">
        <v>371</v>
      </c>
      <c r="B23" s="70" t="s">
        <v>372</v>
      </c>
      <c r="C23" s="95">
        <v>5</v>
      </c>
    </row>
    <row r="24" spans="1:3" ht="20.25" customHeight="1">
      <c r="A24" s="28" t="s">
        <v>296</v>
      </c>
      <c r="B24" s="103" t="s">
        <v>297</v>
      </c>
      <c r="C24" s="104">
        <f>C25+C37</f>
        <v>33186.199999999997</v>
      </c>
    </row>
    <row r="25" spans="1:3" ht="56.25">
      <c r="A25" s="38" t="s">
        <v>298</v>
      </c>
      <c r="B25" s="70" t="s">
        <v>299</v>
      </c>
      <c r="C25" s="95">
        <f>C26+C30+C34</f>
        <v>33131.699999999997</v>
      </c>
    </row>
    <row r="26" spans="1:3" ht="37.5">
      <c r="A26" s="105" t="s">
        <v>300</v>
      </c>
      <c r="B26" s="105" t="s">
        <v>301</v>
      </c>
      <c r="C26" s="95">
        <f>C27+C28+C29</f>
        <v>10202.900000000001</v>
      </c>
    </row>
    <row r="27" spans="1:3" ht="37.5">
      <c r="A27" s="105" t="s">
        <v>302</v>
      </c>
      <c r="B27" s="105" t="s">
        <v>303</v>
      </c>
      <c r="C27" s="95">
        <v>7429.2</v>
      </c>
    </row>
    <row r="28" spans="1:3" ht="56.25">
      <c r="A28" s="105" t="s">
        <v>304</v>
      </c>
      <c r="B28" s="105" t="s">
        <v>305</v>
      </c>
      <c r="C28" s="95">
        <v>2455</v>
      </c>
    </row>
    <row r="29" spans="1:3" ht="37.5">
      <c r="A29" s="105" t="s">
        <v>306</v>
      </c>
      <c r="B29" s="105" t="s">
        <v>307</v>
      </c>
      <c r="C29" s="95">
        <v>318.7</v>
      </c>
    </row>
    <row r="30" spans="1:3" ht="56.25">
      <c r="A30" s="105" t="s">
        <v>308</v>
      </c>
      <c r="B30" s="105" t="s">
        <v>309</v>
      </c>
      <c r="C30" s="95">
        <f>SUM(C31:C33)</f>
        <v>22477.699999999997</v>
      </c>
    </row>
    <row r="31" spans="1:3" ht="37.5">
      <c r="A31" s="106" t="s">
        <v>310</v>
      </c>
      <c r="B31" s="107" t="s">
        <v>311</v>
      </c>
      <c r="C31" s="95">
        <v>32</v>
      </c>
    </row>
    <row r="32" spans="1:3" ht="93.75">
      <c r="A32" s="105" t="s">
        <v>312</v>
      </c>
      <c r="B32" s="105" t="s">
        <v>313</v>
      </c>
      <c r="C32" s="95">
        <v>20797.599999999999</v>
      </c>
    </row>
    <row r="33" spans="1:3 15098:15098" ht="37.5">
      <c r="A33" s="105" t="s">
        <v>314</v>
      </c>
      <c r="B33" s="105" t="s">
        <v>315</v>
      </c>
      <c r="C33" s="95">
        <v>1648.1</v>
      </c>
    </row>
    <row r="34" spans="1:3 15098:15098" ht="38.25" customHeight="1">
      <c r="A34" s="105" t="s">
        <v>316</v>
      </c>
      <c r="B34" s="105" t="s">
        <v>317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318</v>
      </c>
      <c r="B35" s="105" t="s">
        <v>319</v>
      </c>
      <c r="C35" s="95">
        <v>7.6</v>
      </c>
    </row>
    <row r="36" spans="1:3 15098:15098" ht="78.75" customHeight="1">
      <c r="A36" s="105" t="s">
        <v>320</v>
      </c>
      <c r="B36" s="105" t="s">
        <v>321</v>
      </c>
      <c r="C36" s="95">
        <v>443.5</v>
      </c>
    </row>
    <row r="37" spans="1:3 15098:15098" ht="41.25" customHeight="1">
      <c r="A37" s="28" t="s">
        <v>322</v>
      </c>
      <c r="B37" s="20" t="s">
        <v>323</v>
      </c>
      <c r="C37" s="95">
        <f>C38</f>
        <v>54.5</v>
      </c>
    </row>
    <row r="38" spans="1:3 15098:15098" ht="37.5" customHeight="1">
      <c r="A38" s="105" t="s">
        <v>324</v>
      </c>
      <c r="B38" s="105" t="s">
        <v>323</v>
      </c>
      <c r="C38" s="95">
        <v>54.5</v>
      </c>
    </row>
    <row r="39" spans="1:3 15098:15098" ht="18.75">
      <c r="A39" s="108"/>
      <c r="B39" s="109" t="s">
        <v>325</v>
      </c>
      <c r="C39" s="104">
        <f>C15+C24</f>
        <v>69726.399999999994</v>
      </c>
    </row>
    <row r="40" spans="1:3 15098:15098" ht="18.75">
      <c r="A40" s="134" t="s">
        <v>326</v>
      </c>
      <c r="B40" s="134"/>
      <c r="C40" s="134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327</v>
      </c>
      <c r="B43" s="33"/>
      <c r="C43" s="33"/>
    </row>
    <row r="44" spans="1:3 15098:15098" ht="18.75">
      <c r="A44" s="134" t="s">
        <v>328</v>
      </c>
      <c r="B44" s="134"/>
      <c r="C44" s="134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40:C40"/>
    <mergeCell ref="A44:C44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K6" sqref="K6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5" t="s">
        <v>373</v>
      </c>
      <c r="D1" s="135"/>
      <c r="E1" s="135"/>
    </row>
    <row r="2" spans="1:5" ht="18">
      <c r="C2" s="7"/>
      <c r="D2" s="7"/>
      <c r="E2" s="7"/>
    </row>
    <row r="3" spans="1:5" ht="99" customHeight="1">
      <c r="A3" s="18"/>
      <c r="B3" s="18"/>
      <c r="C3" s="135" t="s">
        <v>241</v>
      </c>
      <c r="D3" s="135"/>
      <c r="E3" s="135"/>
    </row>
    <row r="4" spans="1:5" ht="79.5" customHeight="1">
      <c r="A4" s="137" t="s">
        <v>234</v>
      </c>
      <c r="B4" s="138"/>
      <c r="C4" s="138"/>
      <c r="D4" s="138"/>
      <c r="E4" s="138"/>
    </row>
    <row r="5" spans="1:5" ht="21.75" customHeight="1">
      <c r="A5" s="139" t="s">
        <v>43</v>
      </c>
      <c r="B5" s="141" t="s">
        <v>1</v>
      </c>
      <c r="C5" s="141" t="s">
        <v>7</v>
      </c>
      <c r="D5" s="141" t="s">
        <v>8</v>
      </c>
      <c r="E5" s="141" t="s">
        <v>70</v>
      </c>
    </row>
    <row r="6" spans="1:5" ht="18.75" customHeight="1">
      <c r="A6" s="140"/>
      <c r="B6" s="141"/>
      <c r="C6" s="141"/>
      <c r="D6" s="141"/>
      <c r="E6" s="141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73496.399999999994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13296.3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5137.5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9399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9339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31837.3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5456.2999999999993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26381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8'!H141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17980.099999999999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8'!H147</f>
        <v>17980.099999999999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8'!H159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8'!H164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8'!H170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60.2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8'!H176</f>
        <v>60.2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8'!H181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136" t="s">
        <v>219</v>
      </c>
      <c r="B43" s="136"/>
      <c r="C43" s="136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L5" sqref="L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2" t="s">
        <v>375</v>
      </c>
      <c r="D1" s="143"/>
      <c r="E1" s="143"/>
    </row>
    <row r="3" spans="1:5" ht="104.25" customHeight="1">
      <c r="C3" s="142" t="s">
        <v>242</v>
      </c>
      <c r="D3" s="143"/>
      <c r="E3" s="143"/>
    </row>
    <row r="5" spans="1:5" ht="84" customHeight="1">
      <c r="A5" s="148" t="s">
        <v>235</v>
      </c>
      <c r="B5" s="148"/>
      <c r="C5" s="148"/>
      <c r="D5" s="148"/>
      <c r="E5" s="148"/>
    </row>
    <row r="7" spans="1:5" ht="18" customHeight="1">
      <c r="A7" s="144"/>
      <c r="B7" s="145" t="s">
        <v>1</v>
      </c>
      <c r="C7" s="146" t="s">
        <v>9</v>
      </c>
      <c r="D7" s="145" t="s">
        <v>10</v>
      </c>
      <c r="E7" s="147" t="s">
        <v>68</v>
      </c>
    </row>
    <row r="8" spans="1:5" ht="43.5" customHeight="1">
      <c r="A8" s="144"/>
      <c r="B8" s="145"/>
      <c r="C8" s="146"/>
      <c r="D8" s="145"/>
      <c r="E8" s="147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E11+E18+E30+E54+E58+E68+E72+E76+E83+E87+E91+E101+E95+E134</f>
        <v>73496.399999999994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8'!H163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9389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4660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4660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4660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4679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3400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3400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7250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3416.2999999999997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1203.3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1203.3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1793.7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1200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1200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17980.099999999999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17980.099999999999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17683.3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8'!H151</f>
        <v>15788.1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8'!H152</f>
        <v>1721.2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8'!H153</f>
        <v>174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8'!H155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8'!H174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24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19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19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'Приложение 8'!H50</f>
        <v>19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60.2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60.2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60.2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8'!H180</f>
        <v>60.2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E96</f>
        <v>24587.3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E99+E97</f>
        <v>24587.3</v>
      </c>
    </row>
    <row r="97" spans="1:5" ht="63.75" customHeight="1">
      <c r="A97" s="41"/>
      <c r="B97" s="38" t="s">
        <v>369</v>
      </c>
      <c r="C97" s="68" t="s">
        <v>368</v>
      </c>
      <c r="D97" s="44"/>
      <c r="E97" s="45">
        <f>E98</f>
        <v>682</v>
      </c>
    </row>
    <row r="98" spans="1:5" ht="40.5" customHeight="1">
      <c r="A98" s="41"/>
      <c r="B98" s="38" t="s">
        <v>82</v>
      </c>
      <c r="C98" s="68" t="s">
        <v>368</v>
      </c>
      <c r="D98" s="44" t="s">
        <v>83</v>
      </c>
      <c r="E98" s="45">
        <f>'Приложение 8'!H137</f>
        <v>682</v>
      </c>
    </row>
    <row r="99" spans="1:5" ht="43.5" customHeight="1">
      <c r="A99" s="41"/>
      <c r="B99" s="38" t="s">
        <v>271</v>
      </c>
      <c r="C99" s="48" t="s">
        <v>268</v>
      </c>
      <c r="D99" s="44"/>
      <c r="E99" s="45">
        <f>E100</f>
        <v>23905.3</v>
      </c>
    </row>
    <row r="100" spans="1:5" ht="37.5">
      <c r="A100" s="41"/>
      <c r="B100" s="38" t="s">
        <v>82</v>
      </c>
      <c r="C100" s="48" t="s">
        <v>268</v>
      </c>
      <c r="D100" s="44" t="s">
        <v>83</v>
      </c>
      <c r="E100" s="45">
        <f>'Приложение 8'!H139</f>
        <v>23905.3</v>
      </c>
    </row>
    <row r="101" spans="1:5" ht="42.75" customHeight="1">
      <c r="A101" s="41">
        <v>13</v>
      </c>
      <c r="B101" s="39" t="s">
        <v>127</v>
      </c>
      <c r="C101" s="69" t="s">
        <v>128</v>
      </c>
      <c r="D101" s="44"/>
      <c r="E101" s="43">
        <f>E102+E105+E109+E130+E121+E124</f>
        <v>13140.300000000001</v>
      </c>
    </row>
    <row r="102" spans="1:5" ht="25.5" customHeight="1">
      <c r="A102" s="41"/>
      <c r="B102" s="37" t="s">
        <v>183</v>
      </c>
      <c r="C102" s="69" t="s">
        <v>126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184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184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129</v>
      </c>
      <c r="C105" s="69" t="s">
        <v>179</v>
      </c>
      <c r="D105" s="44"/>
      <c r="E105" s="43">
        <f>E107</f>
        <v>76</v>
      </c>
    </row>
    <row r="106" spans="1:5" ht="28.5" customHeight="1">
      <c r="A106" s="41"/>
      <c r="B106" s="37" t="s">
        <v>180</v>
      </c>
      <c r="C106" s="68" t="s">
        <v>181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182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182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130</v>
      </c>
      <c r="C109" s="69" t="s">
        <v>185</v>
      </c>
      <c r="D109" s="44"/>
      <c r="E109" s="43">
        <f>E110+E114+E117+E119</f>
        <v>7431.9000000000005</v>
      </c>
    </row>
    <row r="110" spans="1:5" ht="37.5">
      <c r="A110" s="48"/>
      <c r="B110" s="37" t="s">
        <v>47</v>
      </c>
      <c r="C110" s="68" t="s">
        <v>186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186</v>
      </c>
      <c r="D111" s="44" t="s">
        <v>81</v>
      </c>
      <c r="E111" s="45">
        <f>'Приложение 8'!H30</f>
        <v>5467.7</v>
      </c>
    </row>
    <row r="112" spans="1:5" ht="37.5">
      <c r="A112" s="48"/>
      <c r="B112" s="38" t="s">
        <v>82</v>
      </c>
      <c r="C112" s="68" t="s">
        <v>186</v>
      </c>
      <c r="D112" s="44" t="s">
        <v>83</v>
      </c>
      <c r="E112" s="45">
        <f>'Приложение 8'!H31</f>
        <v>858</v>
      </c>
    </row>
    <row r="113" spans="1:5">
      <c r="A113" s="48"/>
      <c r="B113" s="38" t="s">
        <v>84</v>
      </c>
      <c r="C113" s="68" t="s">
        <v>186</v>
      </c>
      <c r="D113" s="44" t="s">
        <v>85</v>
      </c>
      <c r="E113" s="45">
        <f>'Приложение 8'!H32</f>
        <v>120.1</v>
      </c>
    </row>
    <row r="114" spans="1:5" ht="37.5">
      <c r="A114" s="48"/>
      <c r="B114" s="40" t="s">
        <v>138</v>
      </c>
      <c r="C114" s="68" t="s">
        <v>197</v>
      </c>
      <c r="D114" s="44"/>
      <c r="E114" s="45">
        <f>SUM(E115:E116)</f>
        <v>535</v>
      </c>
    </row>
    <row r="115" spans="1:5" ht="37.5">
      <c r="A115" s="48"/>
      <c r="B115" s="38" t="s">
        <v>82</v>
      </c>
      <c r="C115" s="68" t="s">
        <v>197</v>
      </c>
      <c r="D115" s="44" t="s">
        <v>83</v>
      </c>
      <c r="E115" s="45">
        <f>'Приложение 8'!H61</f>
        <v>193</v>
      </c>
    </row>
    <row r="116" spans="1:5" ht="24.75" customHeight="1">
      <c r="A116" s="48"/>
      <c r="B116" s="38" t="s">
        <v>110</v>
      </c>
      <c r="C116" s="68" t="s">
        <v>197</v>
      </c>
      <c r="D116" s="44" t="s">
        <v>111</v>
      </c>
      <c r="E116" s="45">
        <f>'Приложение 8'!H62</f>
        <v>342</v>
      </c>
    </row>
    <row r="117" spans="1:5" ht="44.25" customHeight="1">
      <c r="A117" s="48"/>
      <c r="B117" s="37" t="s">
        <v>54</v>
      </c>
      <c r="C117" s="68" t="s">
        <v>198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198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187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187</v>
      </c>
      <c r="D120" s="44" t="s">
        <v>83</v>
      </c>
      <c r="E120" s="45">
        <f>'[1]Приложение 8'!H34</f>
        <v>7.6</v>
      </c>
    </row>
    <row r="121" spans="1:5" ht="21" customHeight="1">
      <c r="A121" s="41"/>
      <c r="B121" s="38" t="s">
        <v>237</v>
      </c>
      <c r="C121" s="69" t="s">
        <v>238</v>
      </c>
      <c r="D121" s="49"/>
      <c r="E121" s="43">
        <f>E122</f>
        <v>763.2</v>
      </c>
    </row>
    <row r="122" spans="1:5" ht="20.25" customHeight="1">
      <c r="A122" s="41"/>
      <c r="B122" s="38" t="s">
        <v>239</v>
      </c>
      <c r="C122" s="68" t="s">
        <v>240</v>
      </c>
      <c r="D122" s="44"/>
      <c r="E122" s="45">
        <f>E123</f>
        <v>763.2</v>
      </c>
    </row>
    <row r="123" spans="1:5" ht="30" customHeight="1">
      <c r="A123" s="41"/>
      <c r="B123" s="38" t="s">
        <v>84</v>
      </c>
      <c r="C123" s="68" t="s">
        <v>240</v>
      </c>
      <c r="D123" s="44" t="s">
        <v>85</v>
      </c>
      <c r="E123" s="45">
        <f>'Приложение 8'!H39</f>
        <v>763.2</v>
      </c>
    </row>
    <row r="124" spans="1:5" ht="44.25" customHeight="1">
      <c r="A124" s="41"/>
      <c r="B124" s="38" t="s">
        <v>244</v>
      </c>
      <c r="C124" s="69" t="s">
        <v>245</v>
      </c>
      <c r="D124" s="49"/>
      <c r="E124" s="43">
        <f>E125</f>
        <v>4003</v>
      </c>
    </row>
    <row r="125" spans="1:5" ht="62.25" customHeight="1">
      <c r="A125" s="41"/>
      <c r="B125" s="38" t="s">
        <v>246</v>
      </c>
      <c r="C125" s="68" t="s">
        <v>247</v>
      </c>
      <c r="D125" s="44"/>
      <c r="E125" s="45">
        <f>E126</f>
        <v>4003</v>
      </c>
    </row>
    <row r="126" spans="1:5" ht="82.5" customHeight="1">
      <c r="A126" s="41"/>
      <c r="B126" s="38" t="s">
        <v>248</v>
      </c>
      <c r="C126" s="68" t="s">
        <v>249</v>
      </c>
      <c r="D126" s="44"/>
      <c r="E126" s="45">
        <f>SUM(E127:E129)</f>
        <v>4003</v>
      </c>
    </row>
    <row r="127" spans="1:5" ht="100.5" customHeight="1">
      <c r="A127" s="41"/>
      <c r="B127" s="37" t="s">
        <v>80</v>
      </c>
      <c r="C127" s="68" t="s">
        <v>249</v>
      </c>
      <c r="D127" s="44" t="s">
        <v>81</v>
      </c>
      <c r="E127" s="45">
        <f>'Приложение 8'!H66</f>
        <v>3703</v>
      </c>
    </row>
    <row r="128" spans="1:5" ht="46.5" customHeight="1">
      <c r="A128" s="41"/>
      <c r="B128" s="38" t="s">
        <v>82</v>
      </c>
      <c r="C128" s="68" t="s">
        <v>249</v>
      </c>
      <c r="D128" s="44" t="s">
        <v>83</v>
      </c>
      <c r="E128" s="45">
        <f>'Приложение 8'!H67</f>
        <v>290</v>
      </c>
    </row>
    <row r="129" spans="1:6" ht="22.5" customHeight="1">
      <c r="A129" s="41"/>
      <c r="B129" s="38" t="s">
        <v>84</v>
      </c>
      <c r="C129" s="68" t="s">
        <v>249</v>
      </c>
      <c r="D129" s="44" t="s">
        <v>85</v>
      </c>
      <c r="E129" s="45">
        <f>'Приложение 8'!H68</f>
        <v>10</v>
      </c>
    </row>
    <row r="130" spans="1:6" ht="38.25" customHeight="1">
      <c r="A130" s="41"/>
      <c r="B130" s="37" t="s">
        <v>189</v>
      </c>
      <c r="C130" s="69" t="s">
        <v>188</v>
      </c>
      <c r="D130" s="44"/>
      <c r="E130" s="43">
        <f>E133</f>
        <v>100</v>
      </c>
    </row>
    <row r="131" spans="1:6" ht="24" customHeight="1">
      <c r="A131" s="41"/>
      <c r="B131" s="65" t="s">
        <v>190</v>
      </c>
      <c r="C131" s="68" t="s">
        <v>191</v>
      </c>
      <c r="D131" s="44"/>
      <c r="E131" s="45">
        <f>E132</f>
        <v>100</v>
      </c>
    </row>
    <row r="132" spans="1:6" ht="38.25" customHeight="1">
      <c r="A132" s="41"/>
      <c r="B132" s="37" t="s">
        <v>131</v>
      </c>
      <c r="C132" s="68" t="s">
        <v>192</v>
      </c>
      <c r="D132" s="44"/>
      <c r="E132" s="45">
        <f>E133</f>
        <v>100</v>
      </c>
    </row>
    <row r="133" spans="1:6">
      <c r="A133" s="41"/>
      <c r="B133" s="38" t="s">
        <v>84</v>
      </c>
      <c r="C133" s="68" t="s">
        <v>192</v>
      </c>
      <c r="D133" s="44" t="s">
        <v>85</v>
      </c>
      <c r="E133" s="45">
        <f>'[1]Приложение 8'!H40</f>
        <v>100</v>
      </c>
    </row>
    <row r="134" spans="1:6">
      <c r="A134" s="41">
        <v>14</v>
      </c>
      <c r="B134" s="46" t="s">
        <v>255</v>
      </c>
      <c r="C134" s="69" t="s">
        <v>256</v>
      </c>
      <c r="D134" s="49"/>
      <c r="E134" s="43">
        <f>E135</f>
        <v>80</v>
      </c>
    </row>
    <row r="135" spans="1:6" ht="37.5">
      <c r="A135" s="48"/>
      <c r="B135" s="38" t="s">
        <v>257</v>
      </c>
      <c r="C135" s="69" t="s">
        <v>258</v>
      </c>
      <c r="D135" s="49"/>
      <c r="E135" s="43">
        <f>E136</f>
        <v>80</v>
      </c>
    </row>
    <row r="136" spans="1:6">
      <c r="A136" s="48"/>
      <c r="B136" s="70" t="s">
        <v>259</v>
      </c>
      <c r="C136" s="68" t="s">
        <v>263</v>
      </c>
      <c r="D136" s="44"/>
      <c r="E136" s="45">
        <f>E137</f>
        <v>80</v>
      </c>
    </row>
    <row r="137" spans="1:6" ht="37.5">
      <c r="A137" s="48"/>
      <c r="B137" s="70" t="s">
        <v>261</v>
      </c>
      <c r="C137" s="68" t="s">
        <v>263</v>
      </c>
      <c r="D137" s="44" t="s">
        <v>262</v>
      </c>
      <c r="E137" s="45">
        <f>'Приложение 8'!H181</f>
        <v>80</v>
      </c>
    </row>
    <row r="138" spans="1:6">
      <c r="A138" s="77"/>
      <c r="B138" s="78"/>
      <c r="C138" s="79"/>
      <c r="D138" s="80"/>
      <c r="E138" s="81"/>
    </row>
    <row r="140" spans="1:6">
      <c r="B140" s="33" t="s">
        <v>223</v>
      </c>
      <c r="C140" s="33"/>
      <c r="D140" s="33"/>
      <c r="E140" s="33"/>
      <c r="F140"/>
    </row>
    <row r="141" spans="1:6">
      <c r="B141" s="73" t="s">
        <v>220</v>
      </c>
      <c r="C141" s="73"/>
      <c r="D141" s="73"/>
      <c r="E141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zoomScale="75" workbookViewId="0">
      <selection activeCell="C3" sqref="C3:H3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9" t="s">
        <v>376</v>
      </c>
      <c r="D1" s="149"/>
      <c r="E1" s="149"/>
      <c r="F1" s="149"/>
      <c r="G1" s="149"/>
      <c r="H1" s="149"/>
    </row>
    <row r="2" spans="1:9" ht="15.75" customHeight="1"/>
    <row r="3" spans="1:9" s="1" customFormat="1" ht="78.75" customHeight="1">
      <c r="B3" s="2"/>
      <c r="C3" s="149" t="s">
        <v>243</v>
      </c>
      <c r="D3" s="149"/>
      <c r="E3" s="149"/>
      <c r="F3" s="149"/>
      <c r="G3" s="149"/>
      <c r="H3" s="14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0" t="s">
        <v>75</v>
      </c>
      <c r="B5" s="150"/>
      <c r="C5" s="150"/>
      <c r="D5" s="150"/>
      <c r="E5" s="150"/>
      <c r="F5" s="150"/>
      <c r="G5" s="150"/>
      <c r="H5" s="150"/>
      <c r="I5" s="32"/>
    </row>
    <row r="6" spans="1:9" s="1" customFormat="1" ht="22.5" customHeight="1">
      <c r="A6" s="151" t="s">
        <v>229</v>
      </c>
      <c r="B6" s="151"/>
      <c r="C6" s="151"/>
      <c r="D6" s="151"/>
      <c r="E6" s="151"/>
      <c r="F6" s="151"/>
      <c r="G6" s="151"/>
      <c r="H6" s="15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73420.399999999994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13220.3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763.2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763.2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5137.5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24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9399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9339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9339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4660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4660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4660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4679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3400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3400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1279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1279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31837.3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5456.2999999999993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5456.2999999999993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3416.2999999999997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1203.3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1203.3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40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83</v>
      </c>
      <c r="H118" s="45">
        <v>40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26381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1793.7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1793.7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1200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1200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1200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</f>
        <v>24587.3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SUM(H137+H139)</f>
        <v>24587.3</v>
      </c>
    </row>
    <row r="136" spans="1:8" ht="85.5" customHeight="1">
      <c r="A136" s="48"/>
      <c r="B136" s="38" t="s">
        <v>369</v>
      </c>
      <c r="C136" s="36">
        <v>992</v>
      </c>
      <c r="D136" s="44" t="s">
        <v>19</v>
      </c>
      <c r="E136" s="44" t="s">
        <v>16</v>
      </c>
      <c r="F136" s="68" t="s">
        <v>368</v>
      </c>
      <c r="G136" s="44"/>
      <c r="H136" s="45">
        <f>H137</f>
        <v>682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368</v>
      </c>
      <c r="G137" s="44" t="s">
        <v>83</v>
      </c>
      <c r="H137" s="45">
        <v>682</v>
      </c>
    </row>
    <row r="138" spans="1:8" ht="44.25" customHeight="1">
      <c r="A138" s="48"/>
      <c r="B138" s="38" t="s">
        <v>271</v>
      </c>
      <c r="C138" s="36">
        <v>992</v>
      </c>
      <c r="D138" s="44" t="s">
        <v>19</v>
      </c>
      <c r="E138" s="44" t="s">
        <v>16</v>
      </c>
      <c r="F138" s="48" t="s">
        <v>268</v>
      </c>
      <c r="G138" s="44"/>
      <c r="H138" s="45">
        <v>23905.3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268</v>
      </c>
      <c r="G139" s="44" t="s">
        <v>83</v>
      </c>
      <c r="H139" s="45">
        <v>23905.3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159</v>
      </c>
      <c r="C142" s="36">
        <v>992</v>
      </c>
      <c r="D142" s="44" t="s">
        <v>39</v>
      </c>
      <c r="E142" s="44" t="s">
        <v>39</v>
      </c>
      <c r="F142" s="68" t="s">
        <v>160</v>
      </c>
      <c r="G142" s="44"/>
      <c r="H142" s="45">
        <v>10</v>
      </c>
    </row>
    <row r="143" spans="1:8" s="12" customFormat="1" ht="42.75" customHeight="1">
      <c r="A143" s="48"/>
      <c r="B143" s="37" t="s">
        <v>161</v>
      </c>
      <c r="C143" s="36">
        <v>992</v>
      </c>
      <c r="D143" s="44" t="s">
        <v>39</v>
      </c>
      <c r="E143" s="44" t="s">
        <v>39</v>
      </c>
      <c r="F143" s="68" t="s">
        <v>162</v>
      </c>
      <c r="G143" s="44"/>
      <c r="H143" s="45">
        <v>10</v>
      </c>
    </row>
    <row r="144" spans="1:8" s="12" customFormat="1" ht="38.25" customHeight="1">
      <c r="A144" s="48"/>
      <c r="B144" s="37" t="s">
        <v>107</v>
      </c>
      <c r="C144" s="36">
        <v>992</v>
      </c>
      <c r="D144" s="44" t="s">
        <v>39</v>
      </c>
      <c r="E144" s="44" t="s">
        <v>39</v>
      </c>
      <c r="F144" s="68" t="s">
        <v>206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206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17980.099999999999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17980.099999999999</v>
      </c>
    </row>
    <row r="148" spans="1:8" s="12" customFormat="1" ht="62.25" customHeight="1">
      <c r="A148" s="41"/>
      <c r="B148" s="37" t="s">
        <v>121</v>
      </c>
      <c r="C148" s="36">
        <v>992</v>
      </c>
      <c r="D148" s="44" t="s">
        <v>24</v>
      </c>
      <c r="E148" s="44" t="s">
        <v>13</v>
      </c>
      <c r="F148" s="44" t="s">
        <v>163</v>
      </c>
      <c r="G148" s="44"/>
      <c r="H148" s="45">
        <f>H149</f>
        <v>17980.099999999999</v>
      </c>
    </row>
    <row r="149" spans="1:8" s="12" customFormat="1" ht="45" customHeight="1">
      <c r="A149" s="41"/>
      <c r="B149" s="37" t="s">
        <v>167</v>
      </c>
      <c r="C149" s="36">
        <v>992</v>
      </c>
      <c r="D149" s="44" t="s">
        <v>24</v>
      </c>
      <c r="E149" s="44" t="s">
        <v>13</v>
      </c>
      <c r="F149" s="68" t="s">
        <v>168</v>
      </c>
      <c r="G149" s="44"/>
      <c r="H149" s="45">
        <f>H150+H154+H156</f>
        <v>17980.099999999999</v>
      </c>
    </row>
    <row r="150" spans="1:8" s="12" customFormat="1" ht="117" customHeight="1">
      <c r="A150" s="41"/>
      <c r="B150" s="40" t="s">
        <v>108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/>
      <c r="H150" s="45">
        <f>SUM(H151:H153)</f>
        <v>17683.3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81</v>
      </c>
      <c r="H151" s="71">
        <v>15788.1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207</v>
      </c>
      <c r="G152" s="44" t="s">
        <v>83</v>
      </c>
      <c r="H152" s="45">
        <v>1721.2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207</v>
      </c>
      <c r="G153" s="44" t="s">
        <v>85</v>
      </c>
      <c r="H153" s="45">
        <v>174</v>
      </c>
    </row>
    <row r="154" spans="1:8" s="12" customFormat="1" ht="40.5" customHeight="1">
      <c r="A154" s="41"/>
      <c r="B154" s="38" t="s">
        <v>169</v>
      </c>
      <c r="C154" s="36">
        <v>992</v>
      </c>
      <c r="D154" s="44" t="s">
        <v>24</v>
      </c>
      <c r="E154" s="44" t="s">
        <v>13</v>
      </c>
      <c r="F154" s="68" t="s">
        <v>208</v>
      </c>
      <c r="G154" s="44"/>
      <c r="H154" s="45">
        <v>260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208</v>
      </c>
      <c r="G155" s="44" t="s">
        <v>83</v>
      </c>
      <c r="H155" s="45">
        <v>260</v>
      </c>
    </row>
    <row r="156" spans="1:8" s="12" customFormat="1" ht="24" customHeight="1">
      <c r="A156" s="41"/>
      <c r="B156" s="38" t="s">
        <v>270</v>
      </c>
      <c r="C156" s="36">
        <v>992</v>
      </c>
      <c r="D156" s="44" t="s">
        <v>24</v>
      </c>
      <c r="E156" s="44" t="s">
        <v>13</v>
      </c>
      <c r="F156" s="82" t="s">
        <v>269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269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117</v>
      </c>
      <c r="C160" s="36">
        <v>992</v>
      </c>
      <c r="D160" s="47" t="s">
        <v>20</v>
      </c>
      <c r="E160" s="47" t="s">
        <v>13</v>
      </c>
      <c r="F160" s="68" t="s">
        <v>170</v>
      </c>
      <c r="G160" s="44"/>
      <c r="H160" s="45">
        <v>120</v>
      </c>
    </row>
    <row r="161" spans="1:8" s="12" customFormat="1" ht="41.25" customHeight="1">
      <c r="A161" s="48"/>
      <c r="B161" s="37" t="s">
        <v>109</v>
      </c>
      <c r="C161" s="36">
        <v>992</v>
      </c>
      <c r="D161" s="44" t="s">
        <v>20</v>
      </c>
      <c r="E161" s="44" t="s">
        <v>13</v>
      </c>
      <c r="F161" s="68" t="s">
        <v>171</v>
      </c>
      <c r="G161" s="44"/>
      <c r="H161" s="45">
        <v>120</v>
      </c>
    </row>
    <row r="162" spans="1:8" s="12" customFormat="1" ht="42.75" customHeight="1">
      <c r="A162" s="48"/>
      <c r="B162" s="40" t="s">
        <v>172</v>
      </c>
      <c r="C162" s="36">
        <v>992</v>
      </c>
      <c r="D162" s="44" t="s">
        <v>20</v>
      </c>
      <c r="E162" s="44" t="s">
        <v>13</v>
      </c>
      <c r="F162" s="68" t="s">
        <v>209</v>
      </c>
      <c r="G162" s="44"/>
      <c r="H162" s="45">
        <v>120</v>
      </c>
    </row>
    <row r="163" spans="1:8" s="12" customFormat="1" ht="36.75" customHeight="1">
      <c r="A163" s="48"/>
      <c r="B163" s="38" t="s">
        <v>110</v>
      </c>
      <c r="C163" s="36">
        <v>992</v>
      </c>
      <c r="D163" s="44" t="s">
        <v>20</v>
      </c>
      <c r="E163" s="44" t="s">
        <v>13</v>
      </c>
      <c r="F163" s="68" t="s">
        <v>209</v>
      </c>
      <c r="G163" s="44" t="s">
        <v>111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117</v>
      </c>
      <c r="C165" s="36">
        <v>992</v>
      </c>
      <c r="D165" s="47" t="s">
        <v>20</v>
      </c>
      <c r="E165" s="47" t="s">
        <v>36</v>
      </c>
      <c r="F165" s="68" t="s">
        <v>170</v>
      </c>
      <c r="G165" s="44"/>
      <c r="H165" s="45">
        <v>50</v>
      </c>
    </row>
    <row r="166" spans="1:8" s="12" customFormat="1" ht="47.25" customHeight="1">
      <c r="A166" s="48"/>
      <c r="B166" s="37" t="s">
        <v>91</v>
      </c>
      <c r="C166" s="36">
        <v>992</v>
      </c>
      <c r="D166" s="44" t="s">
        <v>20</v>
      </c>
      <c r="E166" s="44" t="s">
        <v>36</v>
      </c>
      <c r="F166" s="68" t="s">
        <v>173</v>
      </c>
      <c r="G166" s="44"/>
      <c r="H166" s="45">
        <v>50</v>
      </c>
    </row>
    <row r="167" spans="1:8" s="12" customFormat="1" ht="62.25" customHeight="1">
      <c r="A167" s="48"/>
      <c r="B167" s="37" t="s">
        <v>92</v>
      </c>
      <c r="C167" s="36">
        <v>992</v>
      </c>
      <c r="D167" s="44" t="s">
        <v>20</v>
      </c>
      <c r="E167" s="44" t="s">
        <v>36</v>
      </c>
      <c r="F167" s="68" t="s">
        <v>210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210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150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150</v>
      </c>
    </row>
    <row r="171" spans="1:8" s="12" customFormat="1" ht="81.75" customHeight="1">
      <c r="A171" s="48"/>
      <c r="B171" s="37" t="s">
        <v>122</v>
      </c>
      <c r="C171" s="36">
        <v>992</v>
      </c>
      <c r="D171" s="44" t="s">
        <v>31</v>
      </c>
      <c r="E171" s="44" t="s">
        <v>13</v>
      </c>
      <c r="F171" s="68" t="s">
        <v>174</v>
      </c>
      <c r="G171" s="44"/>
      <c r="H171" s="45">
        <v>150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175</v>
      </c>
      <c r="G172" s="44"/>
      <c r="H172" s="45">
        <v>150</v>
      </c>
    </row>
    <row r="173" spans="1:8" s="12" customFormat="1" ht="41.25" customHeight="1">
      <c r="A173" s="48"/>
      <c r="B173" s="37" t="s">
        <v>211</v>
      </c>
      <c r="C173" s="36">
        <v>992</v>
      </c>
      <c r="D173" s="44" t="s">
        <v>31</v>
      </c>
      <c r="E173" s="44" t="s">
        <v>13</v>
      </c>
      <c r="F173" s="68" t="s">
        <v>212</v>
      </c>
      <c r="G173" s="44"/>
      <c r="H173" s="45">
        <v>150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212</v>
      </c>
      <c r="G174" s="44" t="s">
        <v>83</v>
      </c>
      <c r="H174" s="45">
        <v>150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60.2</v>
      </c>
    </row>
    <row r="176" spans="1:8" s="12" customFormat="1" ht="25.5" customHeight="1">
      <c r="A176" s="48"/>
      <c r="B176" s="37" t="s">
        <v>112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60.2</v>
      </c>
    </row>
    <row r="177" spans="1:9" s="12" customFormat="1" ht="81" customHeight="1">
      <c r="A177" s="48"/>
      <c r="B177" s="37" t="s">
        <v>125</v>
      </c>
      <c r="C177" s="36">
        <v>992</v>
      </c>
      <c r="D177" s="44" t="s">
        <v>27</v>
      </c>
      <c r="E177" s="44" t="s">
        <v>18</v>
      </c>
      <c r="F177" s="68" t="s">
        <v>176</v>
      </c>
      <c r="G177" s="44"/>
      <c r="H177" s="45">
        <v>60.2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177</v>
      </c>
      <c r="G178" s="44"/>
      <c r="H178" s="45">
        <v>60.2</v>
      </c>
    </row>
    <row r="179" spans="1:9" s="12" customFormat="1" ht="42" customHeight="1">
      <c r="A179" s="48"/>
      <c r="B179" s="37" t="s">
        <v>113</v>
      </c>
      <c r="C179" s="36">
        <v>992</v>
      </c>
      <c r="D179" s="44" t="s">
        <v>27</v>
      </c>
      <c r="E179" s="44" t="s">
        <v>18</v>
      </c>
      <c r="F179" s="68" t="s">
        <v>213</v>
      </c>
      <c r="G179" s="44"/>
      <c r="H179" s="45">
        <v>60.2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213</v>
      </c>
      <c r="G180" s="44" t="s">
        <v>83</v>
      </c>
      <c r="H180" s="45">
        <v>60.2</v>
      </c>
    </row>
    <row r="181" spans="1:9" s="12" customFormat="1" ht="61.5" customHeight="1">
      <c r="A181" s="41">
        <v>11</v>
      </c>
      <c r="B181" s="46" t="s">
        <v>254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80</v>
      </c>
    </row>
    <row r="182" spans="1:9" s="12" customFormat="1" ht="26.25" customHeight="1">
      <c r="A182" s="48"/>
      <c r="B182" s="38" t="s">
        <v>255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80</v>
      </c>
    </row>
    <row r="183" spans="1:9" s="12" customFormat="1" ht="19.5" customHeight="1">
      <c r="A183" s="48"/>
      <c r="B183" s="38" t="s">
        <v>255</v>
      </c>
      <c r="C183" s="36">
        <v>992</v>
      </c>
      <c r="D183" s="44" t="s">
        <v>32</v>
      </c>
      <c r="E183" s="44" t="s">
        <v>13</v>
      </c>
      <c r="F183" s="68" t="s">
        <v>256</v>
      </c>
      <c r="G183" s="44"/>
      <c r="H183" s="45">
        <f>H184</f>
        <v>80</v>
      </c>
    </row>
    <row r="184" spans="1:9" s="12" customFormat="1" ht="59.25" customHeight="1">
      <c r="A184" s="48"/>
      <c r="B184" s="38" t="s">
        <v>257</v>
      </c>
      <c r="C184" s="36">
        <v>992</v>
      </c>
      <c r="D184" s="44" t="s">
        <v>32</v>
      </c>
      <c r="E184" s="44" t="s">
        <v>13</v>
      </c>
      <c r="F184" s="68" t="s">
        <v>258</v>
      </c>
      <c r="G184" s="44"/>
      <c r="H184" s="45">
        <f>H185</f>
        <v>80</v>
      </c>
    </row>
    <row r="185" spans="1:9" s="12" customFormat="1" ht="40.5" customHeight="1">
      <c r="A185" s="48"/>
      <c r="B185" s="70" t="s">
        <v>259</v>
      </c>
      <c r="C185" s="36">
        <v>992</v>
      </c>
      <c r="D185" s="44" t="s">
        <v>32</v>
      </c>
      <c r="E185" s="44" t="s">
        <v>13</v>
      </c>
      <c r="F185" s="68" t="s">
        <v>260</v>
      </c>
      <c r="G185" s="44"/>
      <c r="H185" s="45">
        <f>H186</f>
        <v>80</v>
      </c>
    </row>
    <row r="186" spans="1:9" s="12" customFormat="1" ht="43.5" customHeight="1">
      <c r="A186" s="48"/>
      <c r="B186" s="70" t="s">
        <v>261</v>
      </c>
      <c r="C186" s="36">
        <v>992</v>
      </c>
      <c r="D186" s="44" t="s">
        <v>32</v>
      </c>
      <c r="E186" s="44" t="s">
        <v>13</v>
      </c>
      <c r="F186" s="68" t="s">
        <v>260</v>
      </c>
      <c r="G186" s="44" t="s">
        <v>262</v>
      </c>
      <c r="H186" s="45">
        <v>80</v>
      </c>
    </row>
    <row r="187" spans="1:9" s="12" customFormat="1" ht="24.75" customHeight="1">
      <c r="A187" s="63"/>
      <c r="B187" s="64" t="s">
        <v>114</v>
      </c>
      <c r="C187" s="63"/>
      <c r="D187" s="63"/>
      <c r="E187" s="63"/>
      <c r="F187" s="63"/>
      <c r="G187" s="63"/>
      <c r="H187" s="63">
        <f>H11+H19</f>
        <v>73496.399999999994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223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220</v>
      </c>
      <c r="C190" s="74"/>
      <c r="D190" s="74"/>
      <c r="E190" s="74"/>
      <c r="F190" s="74"/>
      <c r="G190" s="74" t="s">
        <v>221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G9" sqref="G9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2" t="s">
        <v>377</v>
      </c>
      <c r="C1" s="153"/>
    </row>
    <row r="2" spans="1:3" ht="22.5" customHeight="1">
      <c r="B2" s="152" t="s">
        <v>329</v>
      </c>
      <c r="C2" s="152"/>
    </row>
    <row r="3" spans="1:3">
      <c r="B3" s="152" t="s">
        <v>374</v>
      </c>
      <c r="C3" s="152"/>
    </row>
    <row r="5" spans="1:3" ht="38.25" customHeight="1">
      <c r="B5" s="152" t="s">
        <v>330</v>
      </c>
      <c r="C5" s="153"/>
    </row>
    <row r="6" spans="1:3" ht="17.25" customHeight="1">
      <c r="B6" s="152" t="s">
        <v>329</v>
      </c>
      <c r="C6" s="152"/>
    </row>
    <row r="7" spans="1:3" ht="20.25" customHeight="1">
      <c r="B7" s="152" t="s">
        <v>275</v>
      </c>
      <c r="C7" s="152"/>
    </row>
    <row r="8" spans="1:3" ht="15" customHeight="1">
      <c r="B8" s="113"/>
      <c r="C8" s="113"/>
    </row>
    <row r="9" spans="1:3" ht="96.75" customHeight="1" thickBot="1">
      <c r="A9" s="137" t="s">
        <v>331</v>
      </c>
      <c r="B9" s="137"/>
      <c r="C9" s="137"/>
    </row>
    <row r="10" spans="1:3" ht="82.5" customHeight="1" thickBot="1">
      <c r="A10" s="114" t="s">
        <v>277</v>
      </c>
      <c r="B10" s="115" t="s">
        <v>332</v>
      </c>
      <c r="C10" s="116" t="s">
        <v>333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334</v>
      </c>
      <c r="B12" s="121" t="s">
        <v>335</v>
      </c>
      <c r="C12" s="122">
        <f>C13+C20+C15</f>
        <v>3770</v>
      </c>
    </row>
    <row r="13" spans="1:3" ht="36.75" customHeight="1">
      <c r="A13" s="123" t="s">
        <v>336</v>
      </c>
      <c r="B13" s="121" t="s">
        <v>337</v>
      </c>
      <c r="C13" s="122">
        <v>1000</v>
      </c>
    </row>
    <row r="14" spans="1:3" ht="65.25" customHeight="1">
      <c r="A14" s="123" t="s">
        <v>338</v>
      </c>
      <c r="B14" s="121" t="s">
        <v>339</v>
      </c>
      <c r="C14" s="124">
        <v>1000</v>
      </c>
    </row>
    <row r="15" spans="1:3" ht="51.75" customHeight="1">
      <c r="A15" s="123" t="s">
        <v>340</v>
      </c>
      <c r="B15" s="125" t="s">
        <v>341</v>
      </c>
      <c r="C15" s="122">
        <f>C16-C18</f>
        <v>2500</v>
      </c>
    </row>
    <row r="16" spans="1:3" ht="68.25" customHeight="1">
      <c r="A16" s="123" t="s">
        <v>342</v>
      </c>
      <c r="B16" s="125" t="s">
        <v>343</v>
      </c>
      <c r="C16" s="124">
        <v>2500</v>
      </c>
    </row>
    <row r="17" spans="1:3" ht="83.25" customHeight="1">
      <c r="A17" s="123" t="s">
        <v>344</v>
      </c>
      <c r="B17" s="125" t="s">
        <v>345</v>
      </c>
      <c r="C17" s="124">
        <v>2500</v>
      </c>
    </row>
    <row r="18" spans="1:3" ht="80.25" hidden="1" customHeight="1">
      <c r="A18" s="123" t="s">
        <v>346</v>
      </c>
      <c r="B18" s="125" t="s">
        <v>347</v>
      </c>
      <c r="C18" s="124">
        <v>0</v>
      </c>
    </row>
    <row r="19" spans="1:3" ht="72.75" hidden="1" customHeight="1">
      <c r="A19" s="123" t="s">
        <v>348</v>
      </c>
      <c r="B19" s="125" t="s">
        <v>349</v>
      </c>
      <c r="C19" s="124">
        <v>0</v>
      </c>
    </row>
    <row r="20" spans="1:3" ht="35.25" customHeight="1">
      <c r="A20" s="120" t="s">
        <v>350</v>
      </c>
      <c r="B20" s="121" t="s">
        <v>351</v>
      </c>
      <c r="C20" s="122">
        <f>C25+C21</f>
        <v>270</v>
      </c>
    </row>
    <row r="21" spans="1:3" ht="24" customHeight="1">
      <c r="A21" s="126" t="s">
        <v>352</v>
      </c>
      <c r="B21" s="127" t="s">
        <v>353</v>
      </c>
      <c r="C21" s="128">
        <f>C23</f>
        <v>-73226.399999999994</v>
      </c>
    </row>
    <row r="22" spans="1:3" ht="20.25" customHeight="1">
      <c r="A22" s="129" t="s">
        <v>354</v>
      </c>
      <c r="B22" s="121" t="s">
        <v>355</v>
      </c>
      <c r="C22" s="130">
        <f>C23</f>
        <v>-73226.399999999994</v>
      </c>
    </row>
    <row r="23" spans="1:3" ht="30.75" customHeight="1">
      <c r="A23" s="129" t="s">
        <v>356</v>
      </c>
      <c r="B23" s="121" t="s">
        <v>357</v>
      </c>
      <c r="C23" s="130">
        <f>C24</f>
        <v>-73226.399999999994</v>
      </c>
    </row>
    <row r="24" spans="1:3" ht="36.75" customHeight="1">
      <c r="A24" s="129" t="s">
        <v>358</v>
      </c>
      <c r="B24" s="121" t="s">
        <v>359</v>
      </c>
      <c r="C24" s="131">
        <f>-('прилож 3'!C39+'прилож 9'!C13+'прилож 9'!C15)</f>
        <v>-73226.399999999994</v>
      </c>
    </row>
    <row r="25" spans="1:3" ht="21.75" customHeight="1">
      <c r="A25" s="129" t="s">
        <v>360</v>
      </c>
      <c r="B25" s="121" t="s">
        <v>361</v>
      </c>
      <c r="C25" s="130">
        <f>C26</f>
        <v>73496.399999999994</v>
      </c>
    </row>
    <row r="26" spans="1:3" ht="33" customHeight="1">
      <c r="A26" s="129" t="s">
        <v>362</v>
      </c>
      <c r="B26" s="121" t="s">
        <v>363</v>
      </c>
      <c r="C26" s="130">
        <f>C27</f>
        <v>73496.399999999994</v>
      </c>
    </row>
    <row r="27" spans="1:3" ht="31.5">
      <c r="A27" s="129" t="s">
        <v>364</v>
      </c>
      <c r="B27" s="121" t="s">
        <v>365</v>
      </c>
      <c r="C27" s="130">
        <f>C28</f>
        <v>73496.399999999994</v>
      </c>
    </row>
    <row r="28" spans="1:3" ht="31.5">
      <c r="A28" s="129" t="s">
        <v>366</v>
      </c>
      <c r="B28" s="121" t="s">
        <v>367</v>
      </c>
      <c r="C28" s="130">
        <f>'прилож 6'!E7</f>
        <v>73496.399999999994</v>
      </c>
    </row>
    <row r="30" spans="1:3">
      <c r="A30" s="33" t="s">
        <v>223</v>
      </c>
      <c r="B30" s="33"/>
      <c r="C30" s="33"/>
    </row>
    <row r="31" spans="1:3">
      <c r="A31" s="73" t="s">
        <v>220</v>
      </c>
      <c r="C31" s="34" t="s">
        <v>218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2019-10-23T06:24:28Z</cp:lastPrinted>
  <dcterms:created xsi:type="dcterms:W3CDTF">2003-09-23T09:39:15Z</dcterms:created>
  <dcterms:modified xsi:type="dcterms:W3CDTF">2019-10-23T06:32:13Z</dcterms:modified>
</cp:coreProperties>
</file>